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6 сессия от 20.12.2024\2. Р. № 36-227 от 20.12.2024 Измен. в бюджет 2024г\"/>
    </mc:Choice>
  </mc:AlternateContent>
  <xr:revisionPtr revIDLastSave="0" documentId="13_ncr:1_{1AF0A1AE-EAE8-40A8-91CE-1A2D4875CCAE}" xr6:coauthVersionLast="45" xr6:coauthVersionMax="45" xr10:uidLastSave="{00000000-0000-0000-0000-000000000000}"/>
  <bookViews>
    <workbookView xWindow="780" yWindow="180" windowWidth="12960" windowHeight="15420" xr2:uid="{00000000-000D-0000-FFFF-FFFF00000000}"/>
  </bookViews>
  <sheets>
    <sheet name="2013" sheetId="4" r:id="rId1"/>
  </sheets>
  <definedNames>
    <definedName name="_dst123074" localSheetId="0">'2013'!#REF!</definedName>
    <definedName name="_xlnm.Print_Titles" localSheetId="0">'2013'!$12:$14</definedName>
    <definedName name="_xlnm.Print_Area" localSheetId="0">'2013'!$A$1:$M$69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8" i="4" l="1"/>
  <c r="K59" i="4"/>
  <c r="K46" i="4"/>
  <c r="K47" i="4"/>
  <c r="K50" i="4" l="1"/>
  <c r="K49" i="4" s="1"/>
  <c r="M64" i="4"/>
  <c r="L64" i="4"/>
  <c r="K64" i="4"/>
  <c r="M25" i="4"/>
  <c r="M62" i="4"/>
  <c r="L62" i="4"/>
  <c r="K62" i="4"/>
  <c r="L40" i="4"/>
  <c r="K25" i="4"/>
  <c r="K18" i="4"/>
  <c r="K17" i="4" s="1"/>
  <c r="L18" i="4"/>
  <c r="L17" i="4" s="1"/>
  <c r="M18" i="4"/>
  <c r="M17" i="4" s="1"/>
  <c r="M29" i="4"/>
  <c r="L29" i="4"/>
  <c r="K29" i="4"/>
  <c r="M27" i="4"/>
  <c r="L27" i="4"/>
  <c r="K27" i="4"/>
  <c r="L25" i="4"/>
  <c r="M23" i="4"/>
  <c r="L23" i="4"/>
  <c r="K23" i="4"/>
  <c r="K56" i="4"/>
  <c r="K55" i="4" s="1"/>
  <c r="M44" i="4"/>
  <c r="L44" i="4"/>
  <c r="K44" i="4"/>
  <c r="M32" i="4"/>
  <c r="M31" i="4" s="1"/>
  <c r="L32" i="4"/>
  <c r="L31" i="4" s="1"/>
  <c r="K32" i="4"/>
  <c r="K31" i="4" s="1"/>
  <c r="M38" i="4"/>
  <c r="M40" i="4"/>
  <c r="M35" i="4"/>
  <c r="L38" i="4"/>
  <c r="K38" i="4"/>
  <c r="K40" i="4"/>
  <c r="K35" i="4"/>
  <c r="M22" i="4"/>
  <c r="M21" i="4" s="1"/>
  <c r="M43" i="4"/>
  <c r="M42" i="4" s="1"/>
  <c r="L35" i="4"/>
  <c r="L43" i="4"/>
  <c r="L42" i="4" s="1"/>
  <c r="L22" i="4"/>
  <c r="L21" i="4" s="1"/>
  <c r="K22" i="4"/>
  <c r="K21" i="4" s="1"/>
  <c r="K43" i="4"/>
  <c r="K42" i="4" s="1"/>
  <c r="K66" i="4"/>
  <c r="L56" i="4"/>
  <c r="L55" i="4" s="1"/>
  <c r="L66" i="4"/>
  <c r="M67" i="4"/>
  <c r="L67" i="4"/>
  <c r="K67" i="4"/>
  <c r="M56" i="4"/>
  <c r="M55" i="4" s="1"/>
  <c r="M66" i="4"/>
  <c r="M61" i="4" l="1"/>
  <c r="M54" i="4" s="1"/>
  <c r="M53" i="4" s="1"/>
  <c r="L61" i="4"/>
  <c r="L54" i="4" s="1"/>
  <c r="L53" i="4" s="1"/>
  <c r="K61" i="4"/>
  <c r="L37" i="4"/>
  <c r="L34" i="4" s="1"/>
  <c r="L16" i="4" s="1"/>
  <c r="M37" i="4"/>
  <c r="M34" i="4" s="1"/>
  <c r="M16" i="4" s="1"/>
  <c r="K37" i="4"/>
  <c r="K34" i="4" s="1"/>
  <c r="K16" i="4" s="1"/>
  <c r="K54" i="4" l="1"/>
  <c r="K53" i="4" s="1"/>
  <c r="K69" i="4" s="1"/>
  <c r="L69" i="4"/>
  <c r="M69" i="4"/>
</calcChain>
</file>

<file path=xl/sharedStrings.xml><?xml version="1.0" encoding="utf-8"?>
<sst xmlns="http://schemas.openxmlformats.org/spreadsheetml/2006/main" count="485" uniqueCount="125">
  <si>
    <t>000</t>
  </si>
  <si>
    <t>00</t>
  </si>
  <si>
    <t>0000</t>
  </si>
  <si>
    <t>01</t>
  </si>
  <si>
    <t>1</t>
  </si>
  <si>
    <t>02</t>
  </si>
  <si>
    <t>1000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</si>
  <si>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</si>
  <si>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</si>
  <si>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</si>
  <si>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</si>
  <si>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</si>
  <si>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</si>
  <si>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</si>
  <si>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</si>
  <si>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</si>
  <si>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</si>
  <si>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</si>
  <si>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</si>
  <si>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</si>
  <si>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</si>
  <si>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</si>
  <si>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</si>
  <si>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</si>
  <si>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</si>
  <si>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</si>
  <si>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</si>
  <si>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</si>
  <si>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</si>
  <si>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</si>
  <si>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</si>
  <si>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</si>
  <si>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</si>
  <si>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</si>
  <si>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</si>
  <si>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</si>
  <si>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</si>
  <si>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</si>
  <si>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</si>
  <si>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</si>
  <si>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</si>
  <si>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</si>
  <si>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</si>
  <si>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</si>
  <si>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</si>
  <si>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</si>
  <si>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</si>
  <si>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</si>
  <si>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</si>
  <si>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</si>
  <si>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</si>
  <si>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</si>
  <si>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</si>
  <si>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</si>
  <si>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</si>
  <si>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</si>
  <si>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</si>
  <si>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</si>
  <si>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</si>
  <si>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</si>
  <si>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</si>
  <si>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</si>
  <si>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</si>
  <si>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</si>
  <si>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</si>
  <si>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</si>
  <si>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</si>
  <si>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</si>
  <si>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к Решению Юрьевского сельского Совета депутатов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</si>
  <si>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</si>
  <si>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</si>
  <si>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</si>
  <si>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</si>
  <si>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</si>
  <si>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</si>
  <si>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</si>
  <si>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</si>
  <si>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</si>
  <si>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</si>
  <si>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</si>
  <si>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</si>
  <si>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</si>
  <si>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</si>
  <si>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</si>
  <si>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</si>
  <si>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</si>
  <si>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</si>
  <si>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</si>
  <si>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</si>
  <si>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</si>
  <si>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</si>
  <si>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</si>
  <si>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</si>
  <si>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</si>
  <si>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Приложение №  2</t>
  </si>
  <si>
    <t>Доходы бюджета сельсовета 2024</t>
  </si>
  <si>
    <t>НАЛОГИ НА СОВОКУПНЫЙ ДОХОД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</si>
  <si>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</si>
  <si>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</si>
  <si>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бюджета сельсовета 2025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</si>
  <si>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отмененному)
</t>
  </si>
  <si>
    <t>Субвенции  местным бюджетам  на выполнение передаваемых полномочий субьектов  Российской Федерации</t>
  </si>
  <si>
    <t>от 21.12.2022г. № 20-137</t>
  </si>
  <si>
    <t>17</t>
  </si>
  <si>
    <t>Инициативные платежи</t>
  </si>
  <si>
    <t>Инициативные платежи, зачисляемые в бюджеты сельских поселений</t>
  </si>
  <si>
    <t>0001</t>
  </si>
  <si>
    <t>0002</t>
  </si>
  <si>
    <t>Инициативные платежи, зачисляемые в бюджеты сельских поселений от юридических лиц (индивидуальных предпринимателей)</t>
  </si>
  <si>
    <t>Инициативные платежи, зачисляемые в бюджеты сельских поселений от физических лиц</t>
  </si>
  <si>
    <t>от  28.04.2023г. № 23-152</t>
  </si>
  <si>
    <t>16</t>
  </si>
  <si>
    <t>ШТРАФЫ, САНКЦИИ,ВОЗМЕЩЕНИЕ УЩЕРБА</t>
  </si>
  <si>
    <t>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</si>
  <si>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етественных монополиях и законодательстваа о государственном регулировании цен (тарифов)</t>
  </si>
  <si>
    <t>Административные штрафы, установленные законами субьектов Российской Федерации об административных правонарушениях, за нарушение муниципальных правовых актов</t>
  </si>
  <si>
    <t xml:space="preserve">Доходы бюджета Юрьевского сельсовета на 2024 год и плановый период 2025-2026 годов </t>
  </si>
  <si>
    <t>20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</si>
  <si>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</si>
  <si>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</si>
  <si>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</si>
  <si>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29</t>
  </si>
  <si>
    <r>
      <rPr>
        <b/>
        <sz val="11"/>
        <rFont val="Arial"/>
        <family val="2"/>
        <charset val="204"/>
      </rPr>
      <t>Приложение № 3</t>
    </r>
    <r>
      <rPr>
        <sz val="11"/>
        <rFont val="Arial"/>
        <family val="2"/>
        <charset val="204"/>
      </rPr>
      <t xml:space="preserve"> к Решению Юрьевского сельского Совета депутатов от 27.11.2024 № 35-222</t>
    </r>
  </si>
  <si>
    <t>Доходы бюджета сельсовета 2026</t>
  </si>
  <si>
    <r>
      <rPr>
        <b/>
        <sz val="11"/>
        <rFont val="Arial"/>
        <family val="2"/>
        <charset val="204"/>
      </rPr>
      <t>Приложение № 2</t>
    </r>
    <r>
      <rPr>
        <sz val="11"/>
        <rFont val="Arial"/>
        <family val="2"/>
        <charset val="204"/>
      </rPr>
      <t xml:space="preserve"> к Решению Юрьевского сельского Совета депутатов от 20.12.2024 № 36-227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</si>
</sst>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р_."/>
  </numFmts>
  <fonts count="22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7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right" wrapText="1"/>
    </xf>
    <xf numFmtId="0" fontId="1" fillId="4" borderId="0" xfId="0" applyFont="1" applyFill="1" applyBorder="1" applyAlignment="1"/>
    <xf numFmtId="0" fontId="1" fillId="4" borderId="0" xfId="0" applyFont="1" applyFill="1" applyBorder="1"/>
    <xf numFmtId="0" fontId="6" fillId="4" borderId="1" xfId="0" applyFont="1" applyFill="1" applyBorder="1" applyAlignment="1">
      <alignment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0" fontId="16" fillId="4" borderId="1" xfId="0" applyNumberFormat="1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2" fontId="11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2" fontId="7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2" fontId="0" fillId="0" borderId="0" xfId="0" applyNumberFormat="1" applyFont="1" applyBorder="1" applyAlignment="1">
      <alignment horizontal="center" vertical="top"/>
    </xf>
    <xf numFmtId="0" fontId="14" fillId="2" borderId="0" xfId="0" applyFont="1" applyFill="1" applyAlignment="1"/>
    <xf numFmtId="0" fontId="15" fillId="2" borderId="0" xfId="0" applyFont="1" applyFill="1" applyAlignment="1"/>
    <xf numFmtId="49" fontId="18" fillId="0" borderId="8" xfId="0" applyNumberFormat="1" applyFont="1" applyBorder="1" applyAlignment="1" applyProtection="1">
      <alignment horizontal="left" wrapText="1"/>
    </xf>
    <xf numFmtId="49" fontId="21" fillId="0" borderId="8" xfId="0" applyNumberFormat="1" applyFont="1" applyBorder="1" applyAlignment="1" applyProtection="1">
      <alignment horizontal="left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P92"/>
  <sheetViews>
    <sheetView tabSelected="1" view="pageBreakPreview" zoomScaleNormal="100" zoomScaleSheetLayoutView="50" workbookViewId="0">
      <pane xSplit="9" topLeftCell="J1" activePane="topRight" state="frozen"/>
      <selection activeCell="A17" sqref="A17"/>
      <selection pane="topRight" activeCell="J1" sqref="J1:M1"/>
    </sheetView>
  </sheetViews>
  <sheetFormatPr defaultRowHeight="5.65" customHeight="1" x14ac:dyDescent="0.2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.5703125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42" customHeight="1" x14ac:dyDescent="0.2">
      <c r="J1" s="83" t="s">
        <v>124</v>
      </c>
      <c r="K1" s="83"/>
      <c r="L1" s="83"/>
      <c r="M1" s="83"/>
    </row>
    <row r="2" spans="1:16" ht="48" customHeight="1" x14ac:dyDescent="0.2">
      <c r="J2" s="83" t="s">
        <v>122</v>
      </c>
      <c r="K2" s="83"/>
      <c r="L2" s="83"/>
      <c r="M2" s="83"/>
    </row>
    <row r="3" spans="1:16" ht="17.25" customHeight="1" x14ac:dyDescent="0.25">
      <c r="J3" s="74" t="s">
        <v>94</v>
      </c>
      <c r="K3" s="74"/>
      <c r="L3" s="74"/>
      <c r="M3" s="74"/>
    </row>
    <row r="4" spans="1:16" ht="14.25" customHeight="1" x14ac:dyDescent="0.2">
      <c r="J4" s="75" t="s">
        <v>68</v>
      </c>
      <c r="K4" s="75"/>
      <c r="L4" s="75"/>
      <c r="M4" s="75"/>
    </row>
    <row r="5" spans="1:16" ht="14.25" customHeight="1" x14ac:dyDescent="0.2">
      <c r="J5" s="75" t="s">
        <v>110</v>
      </c>
      <c r="K5" s="75"/>
      <c r="L5" s="75"/>
      <c r="M5" s="75"/>
    </row>
    <row r="6" spans="1:16" ht="21" customHeight="1" x14ac:dyDescent="0.25">
      <c r="J6" s="74" t="s">
        <v>94</v>
      </c>
      <c r="K6" s="74"/>
      <c r="L6" s="74"/>
      <c r="M6" s="74"/>
    </row>
    <row r="7" spans="1:16" ht="14.25" x14ac:dyDescent="0.2">
      <c r="J7" s="81" t="s">
        <v>68</v>
      </c>
      <c r="K7" s="81"/>
      <c r="L7" s="81"/>
      <c r="M7" s="81"/>
    </row>
    <row r="8" spans="1:16" ht="14.25" x14ac:dyDescent="0.2">
      <c r="J8" s="81" t="s">
        <v>102</v>
      </c>
      <c r="K8" s="81"/>
      <c r="L8" s="81"/>
      <c r="M8" s="81"/>
    </row>
    <row r="9" spans="1:16" ht="12.75" x14ac:dyDescent="0.2">
      <c r="K9" s="9"/>
      <c r="M9" s="6"/>
    </row>
    <row r="10" spans="1:16" ht="12.75" x14ac:dyDescent="0.2">
      <c r="B10" s="82" t="s">
        <v>116</v>
      </c>
      <c r="C10" s="82"/>
      <c r="D10" s="82"/>
      <c r="E10" s="82"/>
      <c r="F10" s="82"/>
      <c r="G10" s="82"/>
      <c r="H10" s="82"/>
      <c r="I10" s="82"/>
      <c r="J10" s="82"/>
      <c r="K10" s="82"/>
      <c r="L10" s="18"/>
      <c r="M10" s="18"/>
    </row>
    <row r="11" spans="1:16" ht="10.5" customHeigh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 t="s">
        <v>34</v>
      </c>
    </row>
    <row r="12" spans="1:16" ht="12.75" x14ac:dyDescent="0.2">
      <c r="A12" s="84" t="s">
        <v>23</v>
      </c>
      <c r="B12" s="89" t="s">
        <v>22</v>
      </c>
      <c r="C12" s="90"/>
      <c r="D12" s="90"/>
      <c r="E12" s="90"/>
      <c r="F12" s="90"/>
      <c r="G12" s="90"/>
      <c r="H12" s="90"/>
      <c r="I12" s="91"/>
      <c r="J12" s="78" t="s">
        <v>32</v>
      </c>
      <c r="K12" s="78" t="s">
        <v>95</v>
      </c>
      <c r="L12" s="78" t="s">
        <v>99</v>
      </c>
      <c r="M12" s="78" t="s">
        <v>123</v>
      </c>
      <c r="N12" s="15"/>
      <c r="O12" s="10"/>
      <c r="P12" s="10"/>
    </row>
    <row r="13" spans="1:16" s="2" customFormat="1" ht="12.75" customHeight="1" x14ac:dyDescent="0.2">
      <c r="A13" s="85"/>
      <c r="B13" s="87" t="s">
        <v>26</v>
      </c>
      <c r="C13" s="92" t="s">
        <v>27</v>
      </c>
      <c r="D13" s="92" t="s">
        <v>28</v>
      </c>
      <c r="E13" s="87" t="s">
        <v>29</v>
      </c>
      <c r="F13" s="87" t="s">
        <v>30</v>
      </c>
      <c r="G13" s="87" t="s">
        <v>31</v>
      </c>
      <c r="H13" s="87" t="s">
        <v>35</v>
      </c>
      <c r="I13" s="87" t="s">
        <v>33</v>
      </c>
      <c r="J13" s="79"/>
      <c r="K13" s="79"/>
      <c r="L13" s="79"/>
      <c r="M13" s="79"/>
      <c r="N13" s="16"/>
    </row>
    <row r="14" spans="1:16" s="2" customFormat="1" ht="159.75" customHeight="1" x14ac:dyDescent="0.2">
      <c r="A14" s="86"/>
      <c r="B14" s="88"/>
      <c r="C14" s="92"/>
      <c r="D14" s="92"/>
      <c r="E14" s="88"/>
      <c r="F14" s="88"/>
      <c r="G14" s="88"/>
      <c r="H14" s="88"/>
      <c r="I14" s="88"/>
      <c r="J14" s="80"/>
      <c r="K14" s="80"/>
      <c r="L14" s="80"/>
      <c r="M14" s="80"/>
      <c r="N14" s="16"/>
    </row>
    <row r="15" spans="1:16" s="2" customFormat="1" ht="11.25" customHeight="1" x14ac:dyDescent="0.2">
      <c r="A15" s="34"/>
      <c r="B15" s="32">
        <v>1</v>
      </c>
      <c r="C15" s="33">
        <v>2</v>
      </c>
      <c r="D15" s="33">
        <v>3</v>
      </c>
      <c r="E15" s="33">
        <v>4</v>
      </c>
      <c r="F15" s="33">
        <v>5</v>
      </c>
      <c r="G15" s="33">
        <v>6</v>
      </c>
      <c r="H15" s="33">
        <v>7</v>
      </c>
      <c r="I15" s="33">
        <v>8</v>
      </c>
      <c r="J15" s="33">
        <v>9</v>
      </c>
      <c r="K15" s="33">
        <v>10</v>
      </c>
      <c r="L15" s="33">
        <v>11</v>
      </c>
      <c r="M15" s="33">
        <v>12</v>
      </c>
      <c r="N15" s="16"/>
    </row>
    <row r="16" spans="1:16" s="3" customFormat="1" ht="26.25" customHeight="1" x14ac:dyDescent="0.2">
      <c r="A16" s="35">
        <v>1</v>
      </c>
      <c r="B16" s="27" t="s">
        <v>0</v>
      </c>
      <c r="C16" s="27">
        <v>1</v>
      </c>
      <c r="D16" s="27" t="s">
        <v>1</v>
      </c>
      <c r="E16" s="27" t="s">
        <v>1</v>
      </c>
      <c r="F16" s="27" t="s">
        <v>0</v>
      </c>
      <c r="G16" s="27" t="s">
        <v>1</v>
      </c>
      <c r="H16" s="27" t="s">
        <v>2</v>
      </c>
      <c r="I16" s="27" t="s">
        <v>0</v>
      </c>
      <c r="J16" s="28" t="s">
        <v>62</v>
      </c>
      <c r="K16" s="45">
        <f>K17+K21+K34+K42+K31+K49+K46</f>
        <v>1351.13</v>
      </c>
      <c r="L16" s="45">
        <f>L17+L34+L42+L21+L31</f>
        <v>1203.1199999999999</v>
      </c>
      <c r="M16" s="45">
        <f>M17+M21+M34+M42+M31</f>
        <v>1215.23</v>
      </c>
      <c r="N16" s="16"/>
      <c r="O16" s="12"/>
      <c r="P16" s="12"/>
    </row>
    <row r="17" spans="1:16" s="3" customFormat="1" ht="15" customHeight="1" x14ac:dyDescent="0.2">
      <c r="A17" s="35">
        <v>2</v>
      </c>
      <c r="B17" s="27" t="s">
        <v>8</v>
      </c>
      <c r="C17" s="27" t="s">
        <v>4</v>
      </c>
      <c r="D17" s="27" t="s">
        <v>3</v>
      </c>
      <c r="E17" s="27" t="s">
        <v>1</v>
      </c>
      <c r="F17" s="27" t="s">
        <v>0</v>
      </c>
      <c r="G17" s="27" t="s">
        <v>1</v>
      </c>
      <c r="H17" s="27" t="s">
        <v>2</v>
      </c>
      <c r="I17" s="27" t="s">
        <v>0</v>
      </c>
      <c r="J17" s="28" t="s">
        <v>63</v>
      </c>
      <c r="K17" s="45">
        <f>K18</f>
        <v>125.10000000000001</v>
      </c>
      <c r="L17" s="45">
        <f>L18</f>
        <v>126.92</v>
      </c>
      <c r="M17" s="45">
        <f>M18</f>
        <v>127.53</v>
      </c>
      <c r="N17" s="16"/>
      <c r="O17" s="12"/>
      <c r="P17" s="12"/>
    </row>
    <row r="18" spans="1:16" s="3" customFormat="1" ht="15" customHeight="1" x14ac:dyDescent="0.2">
      <c r="A18" s="35">
        <v>3</v>
      </c>
      <c r="B18" s="27" t="s">
        <v>8</v>
      </c>
      <c r="C18" s="27" t="s">
        <v>4</v>
      </c>
      <c r="D18" s="27" t="s">
        <v>3</v>
      </c>
      <c r="E18" s="27" t="s">
        <v>5</v>
      </c>
      <c r="F18" s="27" t="s">
        <v>0</v>
      </c>
      <c r="G18" s="27" t="s">
        <v>3</v>
      </c>
      <c r="H18" s="27" t="s">
        <v>2</v>
      </c>
      <c r="I18" s="27" t="s">
        <v>10</v>
      </c>
      <c r="J18" s="28" t="s">
        <v>87</v>
      </c>
      <c r="K18" s="45">
        <f>SUM(K19:K20)</f>
        <v>125.10000000000001</v>
      </c>
      <c r="L18" s="45">
        <f>SUM(L19:L20)</f>
        <v>126.92</v>
      </c>
      <c r="M18" s="45">
        <f>SUM(M19:M20)</f>
        <v>127.53</v>
      </c>
      <c r="N18" s="16"/>
      <c r="O18" s="12"/>
      <c r="P18" s="12"/>
    </row>
    <row r="19" spans="1:16" s="3" customFormat="1" ht="112.5" customHeight="1" x14ac:dyDescent="0.2">
      <c r="A19" s="35">
        <v>4</v>
      </c>
      <c r="B19" s="19" t="s">
        <v>8</v>
      </c>
      <c r="C19" s="19">
        <v>1</v>
      </c>
      <c r="D19" s="19" t="s">
        <v>3</v>
      </c>
      <c r="E19" s="19" t="s">
        <v>5</v>
      </c>
      <c r="F19" s="19" t="s">
        <v>36</v>
      </c>
      <c r="G19" s="19" t="s">
        <v>3</v>
      </c>
      <c r="H19" s="19" t="s">
        <v>2</v>
      </c>
      <c r="I19" s="19">
        <v>110</v>
      </c>
      <c r="J19" s="20" t="s">
        <v>44</v>
      </c>
      <c r="K19" s="73">
        <v>124.4</v>
      </c>
      <c r="L19" s="46">
        <v>123.22</v>
      </c>
      <c r="M19" s="46">
        <v>123.83</v>
      </c>
      <c r="N19" s="16"/>
      <c r="O19" s="12"/>
      <c r="P19" s="12"/>
    </row>
    <row r="20" spans="1:16" s="3" customFormat="1" ht="66" customHeight="1" x14ac:dyDescent="0.2">
      <c r="A20" s="35">
        <v>5</v>
      </c>
      <c r="B20" s="19" t="s">
        <v>8</v>
      </c>
      <c r="C20" s="19" t="s">
        <v>4</v>
      </c>
      <c r="D20" s="19" t="s">
        <v>3</v>
      </c>
      <c r="E20" s="19" t="s">
        <v>5</v>
      </c>
      <c r="F20" s="19" t="s">
        <v>15</v>
      </c>
      <c r="G20" s="19" t="s">
        <v>3</v>
      </c>
      <c r="H20" s="19" t="s">
        <v>2</v>
      </c>
      <c r="I20" s="19" t="s">
        <v>10</v>
      </c>
      <c r="J20" s="39" t="s">
        <v>45</v>
      </c>
      <c r="K20" s="46">
        <v>0.7</v>
      </c>
      <c r="L20" s="46">
        <v>3.7</v>
      </c>
      <c r="M20" s="46">
        <v>3.7</v>
      </c>
      <c r="N20" s="16"/>
      <c r="O20" s="12"/>
      <c r="P20" s="12"/>
    </row>
    <row r="21" spans="1:16" s="57" customFormat="1" ht="40.5" customHeight="1" x14ac:dyDescent="0.2">
      <c r="A21" s="35">
        <v>6</v>
      </c>
      <c r="B21" s="52" t="s">
        <v>0</v>
      </c>
      <c r="C21" s="52">
        <v>1</v>
      </c>
      <c r="D21" s="52" t="s">
        <v>9</v>
      </c>
      <c r="E21" s="52" t="s">
        <v>1</v>
      </c>
      <c r="F21" s="52" t="s">
        <v>0</v>
      </c>
      <c r="G21" s="52" t="s">
        <v>1</v>
      </c>
      <c r="H21" s="52" t="s">
        <v>2</v>
      </c>
      <c r="I21" s="52" t="s">
        <v>0</v>
      </c>
      <c r="J21" s="53" t="s">
        <v>46</v>
      </c>
      <c r="K21" s="54">
        <f>K22</f>
        <v>661.1</v>
      </c>
      <c r="L21" s="54">
        <f>L22</f>
        <v>634.59999999999991</v>
      </c>
      <c r="M21" s="54">
        <f>M22</f>
        <v>641</v>
      </c>
      <c r="N21" s="55"/>
      <c r="O21" s="56"/>
      <c r="P21" s="56"/>
    </row>
    <row r="22" spans="1:16" s="57" customFormat="1" ht="47.25" customHeight="1" x14ac:dyDescent="0.2">
      <c r="A22" s="35">
        <v>7</v>
      </c>
      <c r="B22" s="42" t="s">
        <v>0</v>
      </c>
      <c r="C22" s="42" t="s">
        <v>4</v>
      </c>
      <c r="D22" s="42" t="s">
        <v>9</v>
      </c>
      <c r="E22" s="42" t="s">
        <v>5</v>
      </c>
      <c r="F22" s="42" t="s">
        <v>0</v>
      </c>
      <c r="G22" s="42" t="s">
        <v>3</v>
      </c>
      <c r="H22" s="42" t="s">
        <v>2</v>
      </c>
      <c r="I22" s="42">
        <v>110</v>
      </c>
      <c r="J22" s="58" t="s">
        <v>47</v>
      </c>
      <c r="K22" s="59">
        <f>K24+K26+K28+K30</f>
        <v>661.1</v>
      </c>
      <c r="L22" s="59">
        <f>L24+L26+L28+L30</f>
        <v>634.59999999999991</v>
      </c>
      <c r="M22" s="59">
        <f>M24+M26+M28+M30</f>
        <v>641</v>
      </c>
      <c r="N22" s="55"/>
      <c r="O22" s="56"/>
      <c r="P22" s="56"/>
    </row>
    <row r="23" spans="1:16" s="57" customFormat="1" ht="112.5" customHeight="1" x14ac:dyDescent="0.2">
      <c r="A23" s="35">
        <v>8</v>
      </c>
      <c r="B23" s="42" t="s">
        <v>21</v>
      </c>
      <c r="C23" s="42" t="s">
        <v>4</v>
      </c>
      <c r="D23" s="42" t="s">
        <v>9</v>
      </c>
      <c r="E23" s="42" t="s">
        <v>5</v>
      </c>
      <c r="F23" s="42" t="s">
        <v>73</v>
      </c>
      <c r="G23" s="42" t="s">
        <v>3</v>
      </c>
      <c r="H23" s="42" t="s">
        <v>2</v>
      </c>
      <c r="I23" s="42" t="s">
        <v>10</v>
      </c>
      <c r="J23" s="60" t="s">
        <v>83</v>
      </c>
      <c r="K23" s="61">
        <f>K24</f>
        <v>344.8</v>
      </c>
      <c r="L23" s="61">
        <f>L24</f>
        <v>294.89999999999998</v>
      </c>
      <c r="M23" s="61">
        <f>M24</f>
        <v>293.10000000000002</v>
      </c>
      <c r="N23" s="55"/>
      <c r="O23" s="56"/>
      <c r="P23" s="56"/>
    </row>
    <row r="24" spans="1:16" s="57" customFormat="1" ht="139.5" customHeight="1" x14ac:dyDescent="0.2">
      <c r="A24" s="35">
        <v>9</v>
      </c>
      <c r="B24" s="42" t="s">
        <v>21</v>
      </c>
      <c r="C24" s="42" t="s">
        <v>4</v>
      </c>
      <c r="D24" s="42" t="s">
        <v>9</v>
      </c>
      <c r="E24" s="42" t="s">
        <v>5</v>
      </c>
      <c r="F24" s="42" t="s">
        <v>69</v>
      </c>
      <c r="G24" s="42" t="s">
        <v>3</v>
      </c>
      <c r="H24" s="42" t="s">
        <v>2</v>
      </c>
      <c r="I24" s="42">
        <v>110</v>
      </c>
      <c r="J24" s="60" t="s">
        <v>92</v>
      </c>
      <c r="K24" s="50">
        <v>344.8</v>
      </c>
      <c r="L24" s="50">
        <v>294.89999999999998</v>
      </c>
      <c r="M24" s="50">
        <v>293.10000000000002</v>
      </c>
      <c r="N24" s="55"/>
      <c r="O24" s="56"/>
      <c r="P24" s="56"/>
    </row>
    <row r="25" spans="1:16" s="57" customFormat="1" ht="139.5" customHeight="1" x14ac:dyDescent="0.2">
      <c r="A25" s="35">
        <v>10</v>
      </c>
      <c r="B25" s="42" t="s">
        <v>21</v>
      </c>
      <c r="C25" s="42" t="s">
        <v>4</v>
      </c>
      <c r="D25" s="42" t="s">
        <v>9</v>
      </c>
      <c r="E25" s="42" t="s">
        <v>5</v>
      </c>
      <c r="F25" s="42" t="s">
        <v>74</v>
      </c>
      <c r="G25" s="42" t="s">
        <v>3</v>
      </c>
      <c r="H25" s="42" t="s">
        <v>2</v>
      </c>
      <c r="I25" s="42" t="s">
        <v>10</v>
      </c>
      <c r="J25" s="60" t="s">
        <v>78</v>
      </c>
      <c r="K25" s="50">
        <f>K26</f>
        <v>1.6</v>
      </c>
      <c r="L25" s="50">
        <f>L26</f>
        <v>2.1</v>
      </c>
      <c r="M25" s="50">
        <f>M26</f>
        <v>2.2000000000000002</v>
      </c>
      <c r="N25" s="55"/>
      <c r="O25" s="56"/>
      <c r="P25" s="56"/>
    </row>
    <row r="26" spans="1:16" s="57" customFormat="1" ht="154.5" customHeight="1" x14ac:dyDescent="0.2">
      <c r="A26" s="35">
        <v>11</v>
      </c>
      <c r="B26" s="42" t="s">
        <v>21</v>
      </c>
      <c r="C26" s="42">
        <v>1</v>
      </c>
      <c r="D26" s="42" t="s">
        <v>9</v>
      </c>
      <c r="E26" s="42" t="s">
        <v>5</v>
      </c>
      <c r="F26" s="42" t="s">
        <v>70</v>
      </c>
      <c r="G26" s="42" t="s">
        <v>3</v>
      </c>
      <c r="H26" s="42" t="s">
        <v>2</v>
      </c>
      <c r="I26" s="42">
        <v>110</v>
      </c>
      <c r="J26" s="60" t="s">
        <v>77</v>
      </c>
      <c r="K26" s="50">
        <v>1.6</v>
      </c>
      <c r="L26" s="50">
        <v>2.1</v>
      </c>
      <c r="M26" s="50">
        <v>2.2000000000000002</v>
      </c>
      <c r="N26" s="55"/>
      <c r="O26" s="56"/>
      <c r="P26" s="56"/>
    </row>
    <row r="27" spans="1:16" s="57" customFormat="1" ht="120" customHeight="1" x14ac:dyDescent="0.2">
      <c r="A27" s="35">
        <v>12</v>
      </c>
      <c r="B27" s="42" t="s">
        <v>21</v>
      </c>
      <c r="C27" s="42" t="s">
        <v>4</v>
      </c>
      <c r="D27" s="42" t="s">
        <v>9</v>
      </c>
      <c r="E27" s="42" t="s">
        <v>5</v>
      </c>
      <c r="F27" s="42" t="s">
        <v>75</v>
      </c>
      <c r="G27" s="42" t="s">
        <v>3</v>
      </c>
      <c r="H27" s="42" t="s">
        <v>2</v>
      </c>
      <c r="I27" s="42" t="s">
        <v>10</v>
      </c>
      <c r="J27" s="60" t="s">
        <v>79</v>
      </c>
      <c r="K27" s="50">
        <f>K28</f>
        <v>357.6</v>
      </c>
      <c r="L27" s="50">
        <f>L28</f>
        <v>382.3</v>
      </c>
      <c r="M27" s="50">
        <f>M28</f>
        <v>395.9</v>
      </c>
      <c r="N27" s="55"/>
      <c r="O27" s="56"/>
      <c r="P27" s="56"/>
    </row>
    <row r="28" spans="1:16" s="57" customFormat="1" ht="104.25" customHeight="1" x14ac:dyDescent="0.2">
      <c r="A28" s="35">
        <v>13</v>
      </c>
      <c r="B28" s="42" t="s">
        <v>21</v>
      </c>
      <c r="C28" s="42">
        <v>1</v>
      </c>
      <c r="D28" s="42" t="s">
        <v>9</v>
      </c>
      <c r="E28" s="42" t="s">
        <v>5</v>
      </c>
      <c r="F28" s="42" t="s">
        <v>71</v>
      </c>
      <c r="G28" s="42" t="s">
        <v>3</v>
      </c>
      <c r="H28" s="42" t="s">
        <v>2</v>
      </c>
      <c r="I28" s="42">
        <v>110</v>
      </c>
      <c r="J28" s="60" t="s">
        <v>80</v>
      </c>
      <c r="K28" s="50">
        <v>357.6</v>
      </c>
      <c r="L28" s="50">
        <v>382.3</v>
      </c>
      <c r="M28" s="50">
        <v>395.9</v>
      </c>
      <c r="N28" s="55"/>
      <c r="O28" s="56"/>
      <c r="P28" s="56"/>
    </row>
    <row r="29" spans="1:16" s="57" customFormat="1" ht="104.25" customHeight="1" x14ac:dyDescent="0.2">
      <c r="A29" s="35">
        <v>14</v>
      </c>
      <c r="B29" s="42" t="s">
        <v>21</v>
      </c>
      <c r="C29" s="42" t="s">
        <v>4</v>
      </c>
      <c r="D29" s="42" t="s">
        <v>9</v>
      </c>
      <c r="E29" s="42" t="s">
        <v>5</v>
      </c>
      <c r="F29" s="42" t="s">
        <v>76</v>
      </c>
      <c r="G29" s="42" t="s">
        <v>3</v>
      </c>
      <c r="H29" s="42" t="s">
        <v>2</v>
      </c>
      <c r="I29" s="42" t="s">
        <v>10</v>
      </c>
      <c r="J29" s="60" t="s">
        <v>81</v>
      </c>
      <c r="K29" s="50">
        <f>K30</f>
        <v>-42.9</v>
      </c>
      <c r="L29" s="50">
        <f>L30</f>
        <v>-44.7</v>
      </c>
      <c r="M29" s="50">
        <f>M30</f>
        <v>-50.2</v>
      </c>
      <c r="N29" s="55"/>
      <c r="O29" s="56"/>
      <c r="P29" s="56"/>
    </row>
    <row r="30" spans="1:16" s="57" customFormat="1" ht="160.5" customHeight="1" x14ac:dyDescent="0.2">
      <c r="A30" s="35">
        <v>15</v>
      </c>
      <c r="B30" s="42" t="s">
        <v>21</v>
      </c>
      <c r="C30" s="42">
        <v>1</v>
      </c>
      <c r="D30" s="42" t="s">
        <v>9</v>
      </c>
      <c r="E30" s="42" t="s">
        <v>5</v>
      </c>
      <c r="F30" s="42" t="s">
        <v>72</v>
      </c>
      <c r="G30" s="42" t="s">
        <v>3</v>
      </c>
      <c r="H30" s="42" t="s">
        <v>2</v>
      </c>
      <c r="I30" s="42">
        <v>110</v>
      </c>
      <c r="J30" s="60" t="s">
        <v>82</v>
      </c>
      <c r="K30" s="50">
        <v>-42.9</v>
      </c>
      <c r="L30" s="50">
        <v>-44.7</v>
      </c>
      <c r="M30" s="50">
        <v>-50.2</v>
      </c>
      <c r="N30" s="55"/>
      <c r="O30" s="56"/>
      <c r="P30" s="56"/>
    </row>
    <row r="31" spans="1:16" s="57" customFormat="1" ht="15" customHeight="1" x14ac:dyDescent="0.2">
      <c r="A31" s="35">
        <v>16</v>
      </c>
      <c r="B31" s="62" t="s">
        <v>8</v>
      </c>
      <c r="C31" s="62" t="s">
        <v>4</v>
      </c>
      <c r="D31" s="62" t="s">
        <v>41</v>
      </c>
      <c r="E31" s="62" t="s">
        <v>1</v>
      </c>
      <c r="F31" s="62" t="s">
        <v>0</v>
      </c>
      <c r="G31" s="62" t="s">
        <v>1</v>
      </c>
      <c r="H31" s="62" t="s">
        <v>2</v>
      </c>
      <c r="I31" s="62" t="s">
        <v>0</v>
      </c>
      <c r="J31" s="63" t="s">
        <v>96</v>
      </c>
      <c r="K31" s="64">
        <f t="shared" ref="K31:M32" si="0">K32</f>
        <v>50</v>
      </c>
      <c r="L31" s="64">
        <f t="shared" si="0"/>
        <v>50</v>
      </c>
      <c r="M31" s="64">
        <f t="shared" si="0"/>
        <v>50</v>
      </c>
      <c r="N31" s="55"/>
      <c r="O31" s="56"/>
      <c r="P31" s="56"/>
    </row>
    <row r="32" spans="1:16" s="57" customFormat="1" ht="14.25" customHeight="1" x14ac:dyDescent="0.2">
      <c r="A32" s="35">
        <v>17</v>
      </c>
      <c r="B32" s="42" t="s">
        <v>8</v>
      </c>
      <c r="C32" s="42" t="s">
        <v>4</v>
      </c>
      <c r="D32" s="42" t="s">
        <v>41</v>
      </c>
      <c r="E32" s="42" t="s">
        <v>9</v>
      </c>
      <c r="F32" s="42" t="s">
        <v>0</v>
      </c>
      <c r="G32" s="42" t="s">
        <v>3</v>
      </c>
      <c r="H32" s="42" t="s">
        <v>2</v>
      </c>
      <c r="I32" s="42" t="s">
        <v>10</v>
      </c>
      <c r="J32" s="44" t="s">
        <v>42</v>
      </c>
      <c r="K32" s="50">
        <f t="shared" si="0"/>
        <v>50</v>
      </c>
      <c r="L32" s="50">
        <f t="shared" si="0"/>
        <v>50</v>
      </c>
      <c r="M32" s="50">
        <f t="shared" si="0"/>
        <v>50</v>
      </c>
      <c r="N32" s="55"/>
      <c r="O32" s="56"/>
      <c r="P32" s="56"/>
    </row>
    <row r="33" spans="1:16" s="57" customFormat="1" ht="15.75" customHeight="1" x14ac:dyDescent="0.2">
      <c r="A33" s="35">
        <v>18</v>
      </c>
      <c r="B33" s="42" t="s">
        <v>8</v>
      </c>
      <c r="C33" s="42" t="s">
        <v>4</v>
      </c>
      <c r="D33" s="42" t="s">
        <v>41</v>
      </c>
      <c r="E33" s="42" t="s">
        <v>9</v>
      </c>
      <c r="F33" s="42" t="s">
        <v>36</v>
      </c>
      <c r="G33" s="42" t="s">
        <v>3</v>
      </c>
      <c r="H33" s="42" t="s">
        <v>2</v>
      </c>
      <c r="I33" s="42" t="s">
        <v>10</v>
      </c>
      <c r="J33" s="44" t="s">
        <v>48</v>
      </c>
      <c r="K33" s="50">
        <v>50</v>
      </c>
      <c r="L33" s="50">
        <v>50</v>
      </c>
      <c r="M33" s="50">
        <v>50</v>
      </c>
      <c r="N33" s="55"/>
      <c r="O33" s="56"/>
      <c r="P33" s="56"/>
    </row>
    <row r="34" spans="1:16" s="57" customFormat="1" ht="15" customHeight="1" x14ac:dyDescent="0.2">
      <c r="A34" s="35">
        <v>19</v>
      </c>
      <c r="B34" s="52" t="s">
        <v>8</v>
      </c>
      <c r="C34" s="52">
        <v>1</v>
      </c>
      <c r="D34" s="52" t="s">
        <v>16</v>
      </c>
      <c r="E34" s="52" t="s">
        <v>1</v>
      </c>
      <c r="F34" s="52" t="s">
        <v>0</v>
      </c>
      <c r="G34" s="52" t="s">
        <v>1</v>
      </c>
      <c r="H34" s="52" t="s">
        <v>2</v>
      </c>
      <c r="I34" s="52" t="s">
        <v>0</v>
      </c>
      <c r="J34" s="65" t="s">
        <v>49</v>
      </c>
      <c r="K34" s="54">
        <f>K35+K37</f>
        <v>444.8</v>
      </c>
      <c r="L34" s="54">
        <f>L35+L37</f>
        <v>390</v>
      </c>
      <c r="M34" s="54">
        <f>M35+M37</f>
        <v>395</v>
      </c>
      <c r="N34" s="55"/>
      <c r="O34" s="56"/>
      <c r="P34" s="56"/>
    </row>
    <row r="35" spans="1:16" s="57" customFormat="1" ht="14.25" customHeight="1" x14ac:dyDescent="0.2">
      <c r="A35" s="35">
        <v>20</v>
      </c>
      <c r="B35" s="52" t="s">
        <v>8</v>
      </c>
      <c r="C35" s="52" t="s">
        <v>4</v>
      </c>
      <c r="D35" s="52" t="s">
        <v>16</v>
      </c>
      <c r="E35" s="52" t="s">
        <v>3</v>
      </c>
      <c r="F35" s="52" t="s">
        <v>0</v>
      </c>
      <c r="G35" s="52" t="s">
        <v>1</v>
      </c>
      <c r="H35" s="52" t="s">
        <v>2</v>
      </c>
      <c r="I35" s="52" t="s">
        <v>10</v>
      </c>
      <c r="J35" s="65" t="s">
        <v>50</v>
      </c>
      <c r="K35" s="54">
        <f>K36</f>
        <v>29.8</v>
      </c>
      <c r="L35" s="54">
        <f>L36</f>
        <v>35</v>
      </c>
      <c r="M35" s="54">
        <f>M36</f>
        <v>35</v>
      </c>
      <c r="N35" s="55"/>
      <c r="O35" s="56"/>
      <c r="P35" s="56"/>
    </row>
    <row r="36" spans="1:16" s="57" customFormat="1" ht="63.75" customHeight="1" x14ac:dyDescent="0.2">
      <c r="A36" s="35">
        <v>21</v>
      </c>
      <c r="B36" s="52" t="s">
        <v>8</v>
      </c>
      <c r="C36" s="52" t="s">
        <v>4</v>
      </c>
      <c r="D36" s="52" t="s">
        <v>16</v>
      </c>
      <c r="E36" s="52" t="s">
        <v>3</v>
      </c>
      <c r="F36" s="52" t="s">
        <v>15</v>
      </c>
      <c r="G36" s="52" t="s">
        <v>14</v>
      </c>
      <c r="H36" s="52" t="s">
        <v>2</v>
      </c>
      <c r="I36" s="52" t="s">
        <v>10</v>
      </c>
      <c r="J36" s="66" t="s">
        <v>51</v>
      </c>
      <c r="K36" s="67">
        <v>29.8</v>
      </c>
      <c r="L36" s="67">
        <v>35</v>
      </c>
      <c r="M36" s="67">
        <v>35</v>
      </c>
      <c r="N36" s="55"/>
      <c r="O36" s="56"/>
      <c r="P36" s="56"/>
    </row>
    <row r="37" spans="1:16" s="57" customFormat="1" ht="14.25" customHeight="1" x14ac:dyDescent="0.2">
      <c r="A37" s="35">
        <v>22</v>
      </c>
      <c r="B37" s="68" t="s">
        <v>8</v>
      </c>
      <c r="C37" s="68" t="s">
        <v>4</v>
      </c>
      <c r="D37" s="68" t="s">
        <v>16</v>
      </c>
      <c r="E37" s="68" t="s">
        <v>16</v>
      </c>
      <c r="F37" s="68" t="s">
        <v>0</v>
      </c>
      <c r="G37" s="68" t="s">
        <v>1</v>
      </c>
      <c r="H37" s="68" t="s">
        <v>2</v>
      </c>
      <c r="I37" s="68" t="s">
        <v>10</v>
      </c>
      <c r="J37" s="69" t="s">
        <v>52</v>
      </c>
      <c r="K37" s="59">
        <f>K38+K40</f>
        <v>415</v>
      </c>
      <c r="L37" s="59">
        <f>L38+L40</f>
        <v>355</v>
      </c>
      <c r="M37" s="59">
        <f>M38+M40</f>
        <v>360</v>
      </c>
      <c r="N37" s="55"/>
      <c r="O37" s="56"/>
      <c r="P37" s="56"/>
    </row>
    <row r="38" spans="1:16" s="57" customFormat="1" ht="15.75" customHeight="1" x14ac:dyDescent="0.2">
      <c r="A38" s="35">
        <v>23</v>
      </c>
      <c r="B38" s="62" t="s">
        <v>8</v>
      </c>
      <c r="C38" s="62" t="s">
        <v>4</v>
      </c>
      <c r="D38" s="62" t="s">
        <v>16</v>
      </c>
      <c r="E38" s="62" t="s">
        <v>16</v>
      </c>
      <c r="F38" s="62" t="s">
        <v>15</v>
      </c>
      <c r="G38" s="62" t="s">
        <v>1</v>
      </c>
      <c r="H38" s="62" t="s">
        <v>2</v>
      </c>
      <c r="I38" s="62" t="s">
        <v>10</v>
      </c>
      <c r="J38" s="70" t="s">
        <v>53</v>
      </c>
      <c r="K38" s="64">
        <f>K39</f>
        <v>270</v>
      </c>
      <c r="L38" s="64">
        <f>L39</f>
        <v>180</v>
      </c>
      <c r="M38" s="64">
        <f>M39</f>
        <v>180</v>
      </c>
      <c r="N38" s="55"/>
      <c r="O38" s="56"/>
      <c r="P38" s="56"/>
    </row>
    <row r="39" spans="1:16" s="57" customFormat="1" ht="54" customHeight="1" x14ac:dyDescent="0.2">
      <c r="A39" s="35">
        <v>24</v>
      </c>
      <c r="B39" s="71" t="s">
        <v>8</v>
      </c>
      <c r="C39" s="71" t="s">
        <v>4</v>
      </c>
      <c r="D39" s="71" t="s">
        <v>16</v>
      </c>
      <c r="E39" s="71" t="s">
        <v>16</v>
      </c>
      <c r="F39" s="71" t="s">
        <v>24</v>
      </c>
      <c r="G39" s="71" t="s">
        <v>14</v>
      </c>
      <c r="H39" s="71" t="s">
        <v>2</v>
      </c>
      <c r="I39" s="71" t="s">
        <v>10</v>
      </c>
      <c r="J39" s="72" t="s">
        <v>54</v>
      </c>
      <c r="K39" s="67">
        <v>270</v>
      </c>
      <c r="L39" s="67">
        <v>180</v>
      </c>
      <c r="M39" s="67">
        <v>180</v>
      </c>
      <c r="N39" s="55"/>
      <c r="O39" s="56"/>
      <c r="P39" s="56"/>
    </row>
    <row r="40" spans="1:16" s="3" customFormat="1" ht="15" customHeight="1" x14ac:dyDescent="0.2">
      <c r="A40" s="35">
        <v>25</v>
      </c>
      <c r="B40" s="29" t="s">
        <v>8</v>
      </c>
      <c r="C40" s="29" t="s">
        <v>4</v>
      </c>
      <c r="D40" s="29" t="s">
        <v>16</v>
      </c>
      <c r="E40" s="29" t="s">
        <v>16</v>
      </c>
      <c r="F40" s="29" t="s">
        <v>20</v>
      </c>
      <c r="G40" s="29" t="s">
        <v>1</v>
      </c>
      <c r="H40" s="29" t="s">
        <v>2</v>
      </c>
      <c r="I40" s="29" t="s">
        <v>10</v>
      </c>
      <c r="J40" s="37" t="s">
        <v>55</v>
      </c>
      <c r="K40" s="49">
        <f>K41</f>
        <v>145</v>
      </c>
      <c r="L40" s="49">
        <f>L41</f>
        <v>175</v>
      </c>
      <c r="M40" s="49">
        <f>M41</f>
        <v>180</v>
      </c>
      <c r="N40" s="16"/>
      <c r="O40" s="12"/>
      <c r="P40" s="12"/>
    </row>
    <row r="41" spans="1:16" s="3" customFormat="1" ht="51.75" customHeight="1" x14ac:dyDescent="0.2">
      <c r="A41" s="35">
        <v>26</v>
      </c>
      <c r="B41" s="25" t="s">
        <v>8</v>
      </c>
      <c r="C41" s="25" t="s">
        <v>4</v>
      </c>
      <c r="D41" s="25" t="s">
        <v>16</v>
      </c>
      <c r="E41" s="25" t="s">
        <v>16</v>
      </c>
      <c r="F41" s="25" t="s">
        <v>25</v>
      </c>
      <c r="G41" s="25" t="s">
        <v>14</v>
      </c>
      <c r="H41" s="25" t="s">
        <v>2</v>
      </c>
      <c r="I41" s="25" t="s">
        <v>10</v>
      </c>
      <c r="J41" s="38" t="s">
        <v>56</v>
      </c>
      <c r="K41" s="46">
        <v>145</v>
      </c>
      <c r="L41" s="46">
        <v>175</v>
      </c>
      <c r="M41" s="46">
        <v>180</v>
      </c>
      <c r="N41" s="16"/>
      <c r="O41" s="12"/>
      <c r="P41" s="12"/>
    </row>
    <row r="42" spans="1:16" s="4" customFormat="1" ht="14.25" customHeight="1" x14ac:dyDescent="0.2">
      <c r="A42" s="35">
        <v>27</v>
      </c>
      <c r="B42" s="23" t="s">
        <v>43</v>
      </c>
      <c r="C42" s="23">
        <v>1</v>
      </c>
      <c r="D42" s="23" t="s">
        <v>11</v>
      </c>
      <c r="E42" s="23" t="s">
        <v>1</v>
      </c>
      <c r="F42" s="23" t="s">
        <v>0</v>
      </c>
      <c r="G42" s="23" t="s">
        <v>1</v>
      </c>
      <c r="H42" s="23" t="s">
        <v>2</v>
      </c>
      <c r="I42" s="23" t="s">
        <v>0</v>
      </c>
      <c r="J42" s="36" t="s">
        <v>57</v>
      </c>
      <c r="K42" s="47">
        <f>K43</f>
        <v>0.2</v>
      </c>
      <c r="L42" s="47">
        <f>L43</f>
        <v>1.6</v>
      </c>
      <c r="M42" s="47">
        <f>M43</f>
        <v>1.7</v>
      </c>
      <c r="N42" s="17"/>
      <c r="O42" s="13"/>
      <c r="P42" s="13"/>
    </row>
    <row r="43" spans="1:16" s="3" customFormat="1" ht="75" customHeight="1" x14ac:dyDescent="0.2">
      <c r="A43" s="35">
        <v>28</v>
      </c>
      <c r="B43" s="21" t="s">
        <v>43</v>
      </c>
      <c r="C43" s="21" t="s">
        <v>4</v>
      </c>
      <c r="D43" s="21" t="s">
        <v>11</v>
      </c>
      <c r="E43" s="21" t="s">
        <v>12</v>
      </c>
      <c r="F43" s="21" t="s">
        <v>0</v>
      </c>
      <c r="G43" s="21" t="s">
        <v>3</v>
      </c>
      <c r="H43" s="21" t="s">
        <v>2</v>
      </c>
      <c r="I43" s="19" t="s">
        <v>10</v>
      </c>
      <c r="J43" s="22" t="s">
        <v>58</v>
      </c>
      <c r="K43" s="48">
        <f>K45</f>
        <v>0.2</v>
      </c>
      <c r="L43" s="48">
        <f>L45</f>
        <v>1.6</v>
      </c>
      <c r="M43" s="48">
        <f>M45</f>
        <v>1.7</v>
      </c>
      <c r="N43" s="16"/>
      <c r="O43" s="12"/>
      <c r="P43" s="12"/>
    </row>
    <row r="44" spans="1:16" s="3" customFormat="1" ht="86.25" customHeight="1" x14ac:dyDescent="0.2">
      <c r="A44" s="35">
        <v>29</v>
      </c>
      <c r="B44" s="21" t="s">
        <v>43</v>
      </c>
      <c r="C44" s="21" t="s">
        <v>4</v>
      </c>
      <c r="D44" s="21" t="s">
        <v>11</v>
      </c>
      <c r="E44" s="21" t="s">
        <v>12</v>
      </c>
      <c r="F44" s="21" t="s">
        <v>7</v>
      </c>
      <c r="G44" s="21" t="s">
        <v>3</v>
      </c>
      <c r="H44" s="21" t="s">
        <v>2</v>
      </c>
      <c r="I44" s="19" t="s">
        <v>10</v>
      </c>
      <c r="J44" s="22" t="s">
        <v>84</v>
      </c>
      <c r="K44" s="48">
        <f>K45</f>
        <v>0.2</v>
      </c>
      <c r="L44" s="48">
        <f>L45</f>
        <v>1.6</v>
      </c>
      <c r="M44" s="48">
        <f>M45</f>
        <v>1.7</v>
      </c>
      <c r="N44" s="16"/>
      <c r="O44" s="12"/>
      <c r="P44" s="12"/>
    </row>
    <row r="45" spans="1:16" s="3" customFormat="1" ht="132" customHeight="1" x14ac:dyDescent="0.2">
      <c r="A45" s="35">
        <v>30</v>
      </c>
      <c r="B45" s="42" t="s">
        <v>43</v>
      </c>
      <c r="C45" s="42" t="s">
        <v>4</v>
      </c>
      <c r="D45" s="42" t="s">
        <v>11</v>
      </c>
      <c r="E45" s="42" t="s">
        <v>12</v>
      </c>
      <c r="F45" s="42" t="s">
        <v>7</v>
      </c>
      <c r="G45" s="42" t="s">
        <v>3</v>
      </c>
      <c r="H45" s="42" t="s">
        <v>6</v>
      </c>
      <c r="I45" s="43" t="s">
        <v>10</v>
      </c>
      <c r="J45" s="44" t="s">
        <v>100</v>
      </c>
      <c r="K45" s="50">
        <v>0.2</v>
      </c>
      <c r="L45" s="50">
        <v>1.6</v>
      </c>
      <c r="M45" s="50">
        <v>1.7</v>
      </c>
      <c r="N45" s="16"/>
      <c r="O45" s="12"/>
      <c r="P45" s="12"/>
    </row>
    <row r="46" spans="1:16" s="3" customFormat="1" ht="36.75" customHeight="1" x14ac:dyDescent="0.2">
      <c r="A46" s="35">
        <v>31</v>
      </c>
      <c r="B46" s="42" t="s">
        <v>43</v>
      </c>
      <c r="C46" s="42" t="s">
        <v>4</v>
      </c>
      <c r="D46" s="42" t="s">
        <v>111</v>
      </c>
      <c r="E46" s="42" t="s">
        <v>1</v>
      </c>
      <c r="F46" s="42" t="s">
        <v>0</v>
      </c>
      <c r="G46" s="42" t="s">
        <v>1</v>
      </c>
      <c r="H46" s="42" t="s">
        <v>2</v>
      </c>
      <c r="I46" s="43" t="s">
        <v>0</v>
      </c>
      <c r="J46" s="36" t="s">
        <v>112</v>
      </c>
      <c r="K46" s="50">
        <f>K47</f>
        <v>1.5</v>
      </c>
      <c r="L46" s="50"/>
      <c r="M46" s="50"/>
      <c r="N46" s="16"/>
      <c r="O46" s="12"/>
      <c r="P46" s="12"/>
    </row>
    <row r="47" spans="1:16" s="3" customFormat="1" ht="132" customHeight="1" x14ac:dyDescent="0.2">
      <c r="A47" s="35">
        <v>32</v>
      </c>
      <c r="B47" s="42" t="s">
        <v>43</v>
      </c>
      <c r="C47" s="42" t="s">
        <v>4</v>
      </c>
      <c r="D47" s="42" t="s">
        <v>111</v>
      </c>
      <c r="E47" s="42" t="s">
        <v>5</v>
      </c>
      <c r="F47" s="42" t="s">
        <v>0</v>
      </c>
      <c r="G47" s="42" t="s">
        <v>1</v>
      </c>
      <c r="H47" s="42" t="s">
        <v>2</v>
      </c>
      <c r="I47" s="43" t="s">
        <v>113</v>
      </c>
      <c r="J47" s="44" t="s">
        <v>114</v>
      </c>
      <c r="K47" s="50">
        <f>K48</f>
        <v>1.5</v>
      </c>
      <c r="L47" s="50"/>
      <c r="M47" s="50"/>
      <c r="N47" s="16"/>
      <c r="O47" s="12"/>
      <c r="P47" s="12"/>
    </row>
    <row r="48" spans="1:16" s="3" customFormat="1" ht="132" customHeight="1" x14ac:dyDescent="0.2">
      <c r="A48" s="35">
        <v>33</v>
      </c>
      <c r="B48" s="42" t="s">
        <v>43</v>
      </c>
      <c r="C48" s="42" t="s">
        <v>4</v>
      </c>
      <c r="D48" s="42" t="s">
        <v>111</v>
      </c>
      <c r="E48" s="42" t="s">
        <v>5</v>
      </c>
      <c r="F48" s="42" t="s">
        <v>7</v>
      </c>
      <c r="G48" s="42" t="s">
        <v>5</v>
      </c>
      <c r="H48" s="42" t="s">
        <v>2</v>
      </c>
      <c r="I48" s="43" t="s">
        <v>113</v>
      </c>
      <c r="J48" s="44" t="s">
        <v>115</v>
      </c>
      <c r="K48" s="50">
        <v>1.5</v>
      </c>
      <c r="L48" s="50"/>
      <c r="M48" s="50"/>
      <c r="N48" s="16"/>
      <c r="O48" s="12"/>
      <c r="P48" s="12"/>
    </row>
    <row r="49" spans="1:16" s="3" customFormat="1" ht="36" customHeight="1" x14ac:dyDescent="0.2">
      <c r="A49" s="35">
        <v>34</v>
      </c>
      <c r="B49" s="42" t="s">
        <v>0</v>
      </c>
      <c r="C49" s="42" t="s">
        <v>4</v>
      </c>
      <c r="D49" s="42" t="s">
        <v>103</v>
      </c>
      <c r="E49" s="42" t="s">
        <v>37</v>
      </c>
      <c r="F49" s="42" t="s">
        <v>0</v>
      </c>
      <c r="G49" s="42" t="s">
        <v>1</v>
      </c>
      <c r="H49" s="42" t="s">
        <v>2</v>
      </c>
      <c r="I49" s="43" t="s">
        <v>67</v>
      </c>
      <c r="J49" s="44" t="s">
        <v>104</v>
      </c>
      <c r="K49" s="50">
        <f>K50</f>
        <v>68.430000000000007</v>
      </c>
      <c r="L49" s="50"/>
      <c r="M49" s="50"/>
      <c r="N49" s="16"/>
      <c r="O49" s="12"/>
      <c r="P49" s="12"/>
    </row>
    <row r="50" spans="1:16" s="3" customFormat="1" ht="36.75" customHeight="1" x14ac:dyDescent="0.2">
      <c r="A50" s="35">
        <v>35</v>
      </c>
      <c r="B50" s="42" t="s">
        <v>43</v>
      </c>
      <c r="C50" s="42" t="s">
        <v>4</v>
      </c>
      <c r="D50" s="42" t="s">
        <v>103</v>
      </c>
      <c r="E50" s="42" t="s">
        <v>37</v>
      </c>
      <c r="F50" s="42" t="s">
        <v>15</v>
      </c>
      <c r="G50" s="42" t="s">
        <v>14</v>
      </c>
      <c r="H50" s="42" t="s">
        <v>2</v>
      </c>
      <c r="I50" s="43" t="s">
        <v>67</v>
      </c>
      <c r="J50" s="44" t="s">
        <v>105</v>
      </c>
      <c r="K50" s="50">
        <f>K51+K52</f>
        <v>68.430000000000007</v>
      </c>
      <c r="L50" s="50"/>
      <c r="M50" s="50"/>
      <c r="N50" s="16"/>
      <c r="O50" s="12"/>
      <c r="P50" s="12"/>
    </row>
    <row r="51" spans="1:16" s="3" customFormat="1" ht="60.75" customHeight="1" x14ac:dyDescent="0.2">
      <c r="A51" s="35">
        <v>36</v>
      </c>
      <c r="B51" s="42" t="s">
        <v>43</v>
      </c>
      <c r="C51" s="42" t="s">
        <v>4</v>
      </c>
      <c r="D51" s="42" t="s">
        <v>103</v>
      </c>
      <c r="E51" s="42" t="s">
        <v>37</v>
      </c>
      <c r="F51" s="42" t="s">
        <v>15</v>
      </c>
      <c r="G51" s="42" t="s">
        <v>14</v>
      </c>
      <c r="H51" s="42" t="s">
        <v>106</v>
      </c>
      <c r="I51" s="43" t="s">
        <v>67</v>
      </c>
      <c r="J51" s="44" t="s">
        <v>108</v>
      </c>
      <c r="K51" s="50">
        <v>47.9</v>
      </c>
      <c r="L51" s="50"/>
      <c r="M51" s="50"/>
      <c r="N51" s="16"/>
      <c r="O51" s="12"/>
      <c r="P51" s="12"/>
    </row>
    <row r="52" spans="1:16" s="3" customFormat="1" ht="51" customHeight="1" x14ac:dyDescent="0.2">
      <c r="A52" s="35">
        <v>37</v>
      </c>
      <c r="B52" s="42" t="s">
        <v>43</v>
      </c>
      <c r="C52" s="42" t="s">
        <v>4</v>
      </c>
      <c r="D52" s="42" t="s">
        <v>103</v>
      </c>
      <c r="E52" s="42" t="s">
        <v>37</v>
      </c>
      <c r="F52" s="42" t="s">
        <v>15</v>
      </c>
      <c r="G52" s="42" t="s">
        <v>14</v>
      </c>
      <c r="H52" s="42" t="s">
        <v>107</v>
      </c>
      <c r="I52" s="43" t="s">
        <v>67</v>
      </c>
      <c r="J52" s="44" t="s">
        <v>109</v>
      </c>
      <c r="K52" s="50">
        <v>20.53</v>
      </c>
      <c r="L52" s="50"/>
      <c r="M52" s="50"/>
      <c r="N52" s="16"/>
      <c r="O52" s="12"/>
      <c r="P52" s="12"/>
    </row>
    <row r="53" spans="1:16" s="3" customFormat="1" ht="12.75" customHeight="1" x14ac:dyDescent="0.2">
      <c r="A53" s="35">
        <v>38</v>
      </c>
      <c r="B53" s="26" t="s">
        <v>0</v>
      </c>
      <c r="C53" s="26">
        <v>2</v>
      </c>
      <c r="D53" s="26" t="s">
        <v>1</v>
      </c>
      <c r="E53" s="26" t="s">
        <v>1</v>
      </c>
      <c r="F53" s="26" t="s">
        <v>0</v>
      </c>
      <c r="G53" s="26" t="s">
        <v>1</v>
      </c>
      <c r="H53" s="26" t="s">
        <v>2</v>
      </c>
      <c r="I53" s="23" t="s">
        <v>0</v>
      </c>
      <c r="J53" s="24" t="s">
        <v>59</v>
      </c>
      <c r="K53" s="51">
        <f>K54</f>
        <v>24198.92</v>
      </c>
      <c r="L53" s="51">
        <f>L54</f>
        <v>17939.599999999999</v>
      </c>
      <c r="M53" s="51">
        <f>M54</f>
        <v>17945.099999999999</v>
      </c>
      <c r="N53" s="11"/>
      <c r="O53" s="12"/>
      <c r="P53" s="12"/>
    </row>
    <row r="54" spans="1:16" s="3" customFormat="1" ht="39.75" customHeight="1" x14ac:dyDescent="0.2">
      <c r="A54" s="35">
        <v>39</v>
      </c>
      <c r="B54" s="23" t="s">
        <v>0</v>
      </c>
      <c r="C54" s="23">
        <v>2</v>
      </c>
      <c r="D54" s="23" t="s">
        <v>5</v>
      </c>
      <c r="E54" s="23" t="s">
        <v>1</v>
      </c>
      <c r="F54" s="23" t="s">
        <v>0</v>
      </c>
      <c r="G54" s="23" t="s">
        <v>1</v>
      </c>
      <c r="H54" s="23" t="s">
        <v>2</v>
      </c>
      <c r="I54" s="27" t="s">
        <v>0</v>
      </c>
      <c r="J54" s="24" t="s">
        <v>60</v>
      </c>
      <c r="K54" s="47">
        <f>K55+K61+K66+K58</f>
        <v>24198.92</v>
      </c>
      <c r="L54" s="47">
        <f>L55+L61+L66</f>
        <v>17939.599999999999</v>
      </c>
      <c r="M54" s="47">
        <f>M55+M61+M66</f>
        <v>17945.099999999999</v>
      </c>
      <c r="N54" s="11"/>
      <c r="O54" s="12"/>
      <c r="P54" s="12"/>
    </row>
    <row r="55" spans="1:16" s="3" customFormat="1" ht="39.75" customHeight="1" x14ac:dyDescent="0.2">
      <c r="A55" s="35">
        <v>40</v>
      </c>
      <c r="B55" s="23" t="s">
        <v>43</v>
      </c>
      <c r="C55" s="23" t="s">
        <v>17</v>
      </c>
      <c r="D55" s="23" t="s">
        <v>5</v>
      </c>
      <c r="E55" s="23" t="s">
        <v>14</v>
      </c>
      <c r="F55" s="23" t="s">
        <v>0</v>
      </c>
      <c r="G55" s="23" t="s">
        <v>1</v>
      </c>
      <c r="H55" s="23" t="s">
        <v>2</v>
      </c>
      <c r="I55" s="27" t="s">
        <v>67</v>
      </c>
      <c r="J55" s="24" t="s">
        <v>85</v>
      </c>
      <c r="K55" s="47">
        <f t="shared" ref="K55:M56" si="1">K56</f>
        <v>12144.1</v>
      </c>
      <c r="L55" s="47">
        <f t="shared" si="1"/>
        <v>10295.9</v>
      </c>
      <c r="M55" s="47">
        <f t="shared" si="1"/>
        <v>10357.5</v>
      </c>
      <c r="N55" s="11"/>
      <c r="O55" s="12"/>
      <c r="P55" s="12"/>
    </row>
    <row r="56" spans="1:16" s="3" customFormat="1" ht="42" customHeight="1" x14ac:dyDescent="0.2">
      <c r="A56" s="35">
        <v>41</v>
      </c>
      <c r="B56" s="27" t="s">
        <v>43</v>
      </c>
      <c r="C56" s="27">
        <v>2</v>
      </c>
      <c r="D56" s="27" t="s">
        <v>5</v>
      </c>
      <c r="E56" s="27" t="s">
        <v>37</v>
      </c>
      <c r="F56" s="27" t="s">
        <v>13</v>
      </c>
      <c r="G56" s="27" t="s">
        <v>1</v>
      </c>
      <c r="H56" s="27" t="s">
        <v>2</v>
      </c>
      <c r="I56" s="19" t="s">
        <v>67</v>
      </c>
      <c r="J56" s="41" t="s">
        <v>86</v>
      </c>
      <c r="K56" s="49">
        <f t="shared" si="1"/>
        <v>12144.1</v>
      </c>
      <c r="L56" s="49">
        <f t="shared" si="1"/>
        <v>10295.9</v>
      </c>
      <c r="M56" s="49">
        <f t="shared" si="1"/>
        <v>10357.5</v>
      </c>
      <c r="N56" s="11"/>
      <c r="O56" s="12"/>
      <c r="P56" s="12"/>
    </row>
    <row r="57" spans="1:16" s="3" customFormat="1" ht="52.5" customHeight="1" x14ac:dyDescent="0.2">
      <c r="A57" s="35">
        <v>42</v>
      </c>
      <c r="B57" s="19" t="s">
        <v>43</v>
      </c>
      <c r="C57" s="19" t="s">
        <v>17</v>
      </c>
      <c r="D57" s="19" t="s">
        <v>5</v>
      </c>
      <c r="E57" s="19" t="s">
        <v>37</v>
      </c>
      <c r="F57" s="19" t="s">
        <v>13</v>
      </c>
      <c r="G57" s="19" t="s">
        <v>14</v>
      </c>
      <c r="H57" s="19" t="s">
        <v>2</v>
      </c>
      <c r="I57" s="21" t="s">
        <v>67</v>
      </c>
      <c r="J57" s="24" t="s">
        <v>89</v>
      </c>
      <c r="K57" s="46">
        <v>12144.1</v>
      </c>
      <c r="L57" s="46">
        <v>10295.9</v>
      </c>
      <c r="M57" s="46">
        <v>10357.5</v>
      </c>
      <c r="N57" s="11"/>
      <c r="O57" s="12"/>
      <c r="P57" s="12"/>
    </row>
    <row r="58" spans="1:16" s="3" customFormat="1" ht="52.5" customHeight="1" x14ac:dyDescent="0.2">
      <c r="A58" s="35">
        <v>43</v>
      </c>
      <c r="B58" s="27" t="s">
        <v>43</v>
      </c>
      <c r="C58" s="27" t="s">
        <v>17</v>
      </c>
      <c r="D58" s="27" t="s">
        <v>5</v>
      </c>
      <c r="E58" s="27" t="s">
        <v>117</v>
      </c>
      <c r="F58" s="27" t="s">
        <v>0</v>
      </c>
      <c r="G58" s="23" t="s">
        <v>1</v>
      </c>
      <c r="H58" s="23" t="s">
        <v>2</v>
      </c>
      <c r="I58" s="27" t="s">
        <v>67</v>
      </c>
      <c r="J58" s="77" t="s">
        <v>118</v>
      </c>
      <c r="K58" s="49">
        <f>K59</f>
        <v>4722.3</v>
      </c>
      <c r="L58" s="49"/>
      <c r="M58" s="49"/>
      <c r="N58" s="11"/>
      <c r="O58" s="12"/>
      <c r="P58" s="12"/>
    </row>
    <row r="59" spans="1:16" s="3" customFormat="1" ht="16.5" customHeight="1" x14ac:dyDescent="0.2">
      <c r="A59" s="35">
        <v>44</v>
      </c>
      <c r="B59" s="19" t="s">
        <v>43</v>
      </c>
      <c r="C59" s="19" t="s">
        <v>17</v>
      </c>
      <c r="D59" s="19" t="s">
        <v>5</v>
      </c>
      <c r="E59" s="19" t="s">
        <v>121</v>
      </c>
      <c r="F59" s="19" t="s">
        <v>18</v>
      </c>
      <c r="G59" s="19" t="s">
        <v>1</v>
      </c>
      <c r="H59" s="19" t="s">
        <v>2</v>
      </c>
      <c r="I59" s="21" t="s">
        <v>67</v>
      </c>
      <c r="J59" s="76" t="s">
        <v>119</v>
      </c>
      <c r="K59" s="46">
        <f>K60</f>
        <v>4722.3</v>
      </c>
      <c r="L59" s="46"/>
      <c r="M59" s="46"/>
      <c r="N59" s="11"/>
      <c r="O59" s="12"/>
      <c r="P59" s="12"/>
    </row>
    <row r="60" spans="1:16" s="3" customFormat="1" ht="25.5" customHeight="1" x14ac:dyDescent="0.2">
      <c r="A60" s="35">
        <v>45</v>
      </c>
      <c r="B60" s="19" t="s">
        <v>43</v>
      </c>
      <c r="C60" s="19" t="s">
        <v>17</v>
      </c>
      <c r="D60" s="19" t="s">
        <v>5</v>
      </c>
      <c r="E60" s="19" t="s">
        <v>121</v>
      </c>
      <c r="F60" s="19" t="s">
        <v>18</v>
      </c>
      <c r="G60" s="19" t="s">
        <v>14</v>
      </c>
      <c r="H60" s="19" t="s">
        <v>2</v>
      </c>
      <c r="I60" s="21" t="s">
        <v>67</v>
      </c>
      <c r="J60" s="76" t="s">
        <v>120</v>
      </c>
      <c r="K60" s="46">
        <v>4722.3</v>
      </c>
      <c r="L60" s="46"/>
      <c r="M60" s="46"/>
      <c r="N60" s="11"/>
      <c r="O60" s="12"/>
      <c r="P60" s="12"/>
    </row>
    <row r="61" spans="1:16" s="3" customFormat="1" ht="34.5" customHeight="1" x14ac:dyDescent="0.2">
      <c r="A61" s="35">
        <v>46</v>
      </c>
      <c r="B61" s="27" t="s">
        <v>0</v>
      </c>
      <c r="C61" s="27" t="s">
        <v>17</v>
      </c>
      <c r="D61" s="27" t="s">
        <v>5</v>
      </c>
      <c r="E61" s="27" t="s">
        <v>64</v>
      </c>
      <c r="F61" s="27" t="s">
        <v>0</v>
      </c>
      <c r="G61" s="27" t="s">
        <v>1</v>
      </c>
      <c r="H61" s="27" t="s">
        <v>2</v>
      </c>
      <c r="I61" s="27" t="s">
        <v>67</v>
      </c>
      <c r="J61" s="28" t="s">
        <v>66</v>
      </c>
      <c r="K61" s="45">
        <f>K62+K64</f>
        <v>160.80000000000001</v>
      </c>
      <c r="L61" s="45">
        <f>L62+L64</f>
        <v>177.39999999999998</v>
      </c>
      <c r="M61" s="45">
        <f>M62+M64</f>
        <v>195</v>
      </c>
      <c r="N61" s="11"/>
      <c r="O61" s="12"/>
      <c r="P61" s="12"/>
    </row>
    <row r="62" spans="1:16" s="3" customFormat="1" ht="52.5" customHeight="1" x14ac:dyDescent="0.2">
      <c r="A62" s="35">
        <v>47</v>
      </c>
      <c r="B62" s="27" t="s">
        <v>43</v>
      </c>
      <c r="C62" s="27" t="s">
        <v>17</v>
      </c>
      <c r="D62" s="27" t="s">
        <v>5</v>
      </c>
      <c r="E62" s="27" t="s">
        <v>64</v>
      </c>
      <c r="F62" s="27" t="s">
        <v>65</v>
      </c>
      <c r="G62" s="27" t="s">
        <v>1</v>
      </c>
      <c r="H62" s="27" t="s">
        <v>2</v>
      </c>
      <c r="I62" s="27" t="s">
        <v>67</v>
      </c>
      <c r="J62" s="28" t="s">
        <v>101</v>
      </c>
      <c r="K62" s="45">
        <f t="shared" ref="K62:M62" si="2">K63</f>
        <v>5.9</v>
      </c>
      <c r="L62" s="45">
        <f t="shared" si="2"/>
        <v>5.2</v>
      </c>
      <c r="M62" s="45">
        <f t="shared" si="2"/>
        <v>5.2</v>
      </c>
      <c r="N62" s="11"/>
      <c r="O62" s="12"/>
      <c r="P62" s="12"/>
    </row>
    <row r="63" spans="1:16" s="3" customFormat="1" ht="52.5" customHeight="1" x14ac:dyDescent="0.2">
      <c r="A63" s="35">
        <v>48</v>
      </c>
      <c r="B63" s="27" t="s">
        <v>43</v>
      </c>
      <c r="C63" s="27" t="s">
        <v>17</v>
      </c>
      <c r="D63" s="27" t="s">
        <v>5</v>
      </c>
      <c r="E63" s="27" t="s">
        <v>64</v>
      </c>
      <c r="F63" s="27" t="s">
        <v>65</v>
      </c>
      <c r="G63" s="27" t="s">
        <v>14</v>
      </c>
      <c r="H63" s="27" t="s">
        <v>2</v>
      </c>
      <c r="I63" s="27" t="s">
        <v>67</v>
      </c>
      <c r="J63" s="24" t="s">
        <v>93</v>
      </c>
      <c r="K63" s="45">
        <v>5.9</v>
      </c>
      <c r="L63" s="45">
        <v>5.2</v>
      </c>
      <c r="M63" s="45">
        <v>5.2</v>
      </c>
      <c r="N63" s="11"/>
      <c r="O63" s="12"/>
      <c r="P63" s="12"/>
    </row>
    <row r="64" spans="1:16" s="3" customFormat="1" ht="67.5" customHeight="1" x14ac:dyDescent="0.2">
      <c r="A64" s="35">
        <v>49</v>
      </c>
      <c r="B64" s="27" t="s">
        <v>43</v>
      </c>
      <c r="C64" s="27" t="s">
        <v>17</v>
      </c>
      <c r="D64" s="27" t="s">
        <v>5</v>
      </c>
      <c r="E64" s="27" t="s">
        <v>38</v>
      </c>
      <c r="F64" s="27" t="s">
        <v>39</v>
      </c>
      <c r="G64" s="27" t="s">
        <v>1</v>
      </c>
      <c r="H64" s="27" t="s">
        <v>2</v>
      </c>
      <c r="I64" s="23" t="s">
        <v>67</v>
      </c>
      <c r="J64" s="28" t="s">
        <v>97</v>
      </c>
      <c r="K64" s="45">
        <f>K65</f>
        <v>154.9</v>
      </c>
      <c r="L64" s="45">
        <f>L65</f>
        <v>172.2</v>
      </c>
      <c r="M64" s="45">
        <f>M65</f>
        <v>189.8</v>
      </c>
      <c r="N64" s="14"/>
      <c r="O64" s="12"/>
      <c r="P64" s="12"/>
    </row>
    <row r="65" spans="1:16" s="3" customFormat="1" ht="59.25" customHeight="1" x14ac:dyDescent="0.2">
      <c r="A65" s="35">
        <v>50</v>
      </c>
      <c r="B65" s="21" t="s">
        <v>43</v>
      </c>
      <c r="C65" s="21" t="s">
        <v>17</v>
      </c>
      <c r="D65" s="21" t="s">
        <v>5</v>
      </c>
      <c r="E65" s="21" t="s">
        <v>38</v>
      </c>
      <c r="F65" s="21" t="s">
        <v>39</v>
      </c>
      <c r="G65" s="21" t="s">
        <v>14</v>
      </c>
      <c r="H65" s="21" t="s">
        <v>2</v>
      </c>
      <c r="I65" s="25" t="s">
        <v>67</v>
      </c>
      <c r="J65" s="40" t="s">
        <v>98</v>
      </c>
      <c r="K65" s="48">
        <v>154.9</v>
      </c>
      <c r="L65" s="48">
        <v>172.2</v>
      </c>
      <c r="M65" s="48">
        <v>189.8</v>
      </c>
      <c r="N65" s="11"/>
      <c r="O65" s="12"/>
      <c r="P65" s="12"/>
    </row>
    <row r="66" spans="1:16" s="3" customFormat="1" ht="21.75" customHeight="1" x14ac:dyDescent="0.2">
      <c r="A66" s="35">
        <v>51</v>
      </c>
      <c r="B66" s="29" t="s">
        <v>0</v>
      </c>
      <c r="C66" s="29" t="s">
        <v>17</v>
      </c>
      <c r="D66" s="29" t="s">
        <v>5</v>
      </c>
      <c r="E66" s="29" t="s">
        <v>90</v>
      </c>
      <c r="F66" s="29" t="s">
        <v>0</v>
      </c>
      <c r="G66" s="29" t="s">
        <v>1</v>
      </c>
      <c r="H66" s="29" t="s">
        <v>2</v>
      </c>
      <c r="I66" s="27" t="s">
        <v>67</v>
      </c>
      <c r="J66" s="30" t="s">
        <v>91</v>
      </c>
      <c r="K66" s="49">
        <f>K68</f>
        <v>7171.72</v>
      </c>
      <c r="L66" s="49">
        <f>L68</f>
        <v>7466.3</v>
      </c>
      <c r="M66" s="49">
        <f>M68</f>
        <v>7392.6</v>
      </c>
      <c r="N66" s="11"/>
      <c r="O66" s="12"/>
      <c r="P66" s="12"/>
    </row>
    <row r="67" spans="1:16" s="3" customFormat="1" ht="39" customHeight="1" x14ac:dyDescent="0.2">
      <c r="A67" s="35">
        <v>52</v>
      </c>
      <c r="B67" s="29" t="s">
        <v>43</v>
      </c>
      <c r="C67" s="29" t="s">
        <v>17</v>
      </c>
      <c r="D67" s="29" t="s">
        <v>5</v>
      </c>
      <c r="E67" s="29" t="s">
        <v>40</v>
      </c>
      <c r="F67" s="29" t="s">
        <v>18</v>
      </c>
      <c r="G67" s="29" t="s">
        <v>1</v>
      </c>
      <c r="H67" s="29" t="s">
        <v>2</v>
      </c>
      <c r="I67" s="27" t="s">
        <v>67</v>
      </c>
      <c r="J67" s="30" t="s">
        <v>88</v>
      </c>
      <c r="K67" s="49">
        <f>K68</f>
        <v>7171.72</v>
      </c>
      <c r="L67" s="49">
        <f>L68</f>
        <v>7466.3</v>
      </c>
      <c r="M67" s="49">
        <f>M68</f>
        <v>7392.6</v>
      </c>
      <c r="N67" s="11"/>
      <c r="O67" s="12"/>
      <c r="P67" s="12"/>
    </row>
    <row r="68" spans="1:16" s="3" customFormat="1" ht="40.5" customHeight="1" x14ac:dyDescent="0.2">
      <c r="A68" s="35">
        <v>53</v>
      </c>
      <c r="B68" s="19" t="s">
        <v>43</v>
      </c>
      <c r="C68" s="19" t="s">
        <v>17</v>
      </c>
      <c r="D68" s="19" t="s">
        <v>5</v>
      </c>
      <c r="E68" s="19" t="s">
        <v>40</v>
      </c>
      <c r="F68" s="19" t="s">
        <v>18</v>
      </c>
      <c r="G68" s="19" t="s">
        <v>14</v>
      </c>
      <c r="H68" s="19" t="s">
        <v>2</v>
      </c>
      <c r="I68" s="25" t="s">
        <v>67</v>
      </c>
      <c r="J68" s="24" t="s">
        <v>61</v>
      </c>
      <c r="K68" s="46">
        <v>7171.72</v>
      </c>
      <c r="L68" s="46">
        <v>7466.3</v>
      </c>
      <c r="M68" s="46">
        <v>7392.6</v>
      </c>
      <c r="N68" s="11"/>
      <c r="O68" s="12"/>
      <c r="P68" s="12"/>
    </row>
    <row r="69" spans="1:16" s="3" customFormat="1" ht="17.25" customHeight="1" x14ac:dyDescent="0.2">
      <c r="A69" s="35"/>
      <c r="B69" s="26"/>
      <c r="C69" s="26"/>
      <c r="D69" s="26"/>
      <c r="E69" s="26"/>
      <c r="F69" s="26"/>
      <c r="G69" s="26"/>
      <c r="H69" s="26"/>
      <c r="I69" s="35"/>
      <c r="J69" s="31" t="s">
        <v>19</v>
      </c>
      <c r="K69" s="51">
        <f>K16+K53</f>
        <v>25550.05</v>
      </c>
      <c r="L69" s="51">
        <f>L16+L53</f>
        <v>19142.719999999998</v>
      </c>
      <c r="M69" s="51">
        <f>M16+M53</f>
        <v>19160.329999999998</v>
      </c>
      <c r="N69" s="11"/>
      <c r="O69" s="12"/>
      <c r="P69" s="12"/>
    </row>
    <row r="70" spans="1:16" ht="12.75" x14ac:dyDescent="0.2">
      <c r="A70" s="35">
        <v>52</v>
      </c>
      <c r="K70" s="7"/>
    </row>
    <row r="71" spans="1:16" ht="5.65" customHeight="1" x14ac:dyDescent="0.2">
      <c r="A71" s="35">
        <v>53</v>
      </c>
    </row>
    <row r="72" spans="1:16" ht="5.65" customHeight="1" x14ac:dyDescent="0.2">
      <c r="A72" s="35">
        <v>54</v>
      </c>
    </row>
    <row r="73" spans="1:16" ht="5.65" customHeight="1" x14ac:dyDescent="0.2">
      <c r="A73" s="35">
        <v>55</v>
      </c>
    </row>
    <row r="74" spans="1:16" ht="5.65" customHeight="1" x14ac:dyDescent="0.2">
      <c r="A74" s="35">
        <v>56</v>
      </c>
    </row>
    <row r="75" spans="1:16" ht="5.65" customHeight="1" x14ac:dyDescent="0.2">
      <c r="A75" s="35">
        <v>57</v>
      </c>
    </row>
    <row r="76" spans="1:16" ht="5.65" customHeight="1" x14ac:dyDescent="0.2">
      <c r="A76" s="35">
        <v>58</v>
      </c>
    </row>
    <row r="77" spans="1:16" ht="5.65" customHeight="1" x14ac:dyDescent="0.2">
      <c r="A77" s="35">
        <v>59</v>
      </c>
    </row>
    <row r="92" spans="11:11" ht="12.75" x14ac:dyDescent="0.2">
      <c r="K92" s="8"/>
    </row>
  </sheetData>
  <mergeCells count="19">
    <mergeCell ref="J1:M1"/>
    <mergeCell ref="A12:A14"/>
    <mergeCell ref="B13:B14"/>
    <mergeCell ref="H13:H14"/>
    <mergeCell ref="B12:I12"/>
    <mergeCell ref="J12:J14"/>
    <mergeCell ref="E13:E14"/>
    <mergeCell ref="C13:C14"/>
    <mergeCell ref="D13:D14"/>
    <mergeCell ref="G13:G14"/>
    <mergeCell ref="F13:F14"/>
    <mergeCell ref="I13:I14"/>
    <mergeCell ref="J2:M2"/>
    <mergeCell ref="L12:L14"/>
    <mergeCell ref="M12:M14"/>
    <mergeCell ref="J7:M7"/>
    <mergeCell ref="J8:M8"/>
    <mergeCell ref="B10:K10"/>
    <mergeCell ref="K12:K14"/>
  </mergeCells>
  <phoneticPr fontId="0" type="noConversion"/>
  <pageMargins left="0.78740157480314965" right="0.19685039370078741" top="0.19685039370078741" bottom="0.19685039370078741" header="0" footer="0"/>
  <pageSetup paperSize="9" scale="58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Специалист</cp:lastModifiedBy>
  <cp:lastPrinted>2024-12-19T05:14:32Z</cp:lastPrinted>
  <dcterms:created xsi:type="dcterms:W3CDTF">2009-10-09T08:24:19Z</dcterms:created>
  <dcterms:modified xsi:type="dcterms:W3CDTF">2024-12-19T06:25:19Z</dcterms:modified>
</cp:coreProperties>
</file>